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200" windowHeight="11385"/>
  </bookViews>
  <sheets>
    <sheet name="Приложение 5" sheetId="1" r:id="rId1"/>
  </sheets>
  <definedNames>
    <definedName name="_xlnm.Print_Area" localSheetId="0">'Приложение 5'!$A$1:$G$39</definedName>
    <definedName name="ТекстовоеПоле10" localSheetId="0">'Приложение 5'!#REF!</definedName>
    <definedName name="ТекстовоеПоле292" localSheetId="0">'Приложение 5'!#REF!</definedName>
    <definedName name="ТекстовоеПоле85" localSheetId="0">'Приложение 5'!#REF!</definedName>
    <definedName name="ТекстовоеПоле87" localSheetId="0">'Приложение 5'!#REF!</definedName>
    <definedName name="Флажок1" localSheetId="0">'Приложение 5'!#REF!</definedName>
    <definedName name="Флажок2" localSheetId="0">'Приложение 5'!#REF!</definedName>
    <definedName name="Флажок3" localSheetId="0">'Приложение 5'!#REF!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/>
  <c r="F27"/>
  <c r="F26"/>
  <c r="E26"/>
  <c r="E21" s="1"/>
  <c r="E25"/>
  <c r="F25" s="1"/>
  <c r="F24"/>
  <c r="F23"/>
  <c r="F22"/>
  <c r="F20"/>
  <c r="E20"/>
  <c r="E15" s="1"/>
  <c r="E19"/>
  <c r="F19" s="1"/>
  <c r="F18"/>
  <c r="F17"/>
  <c r="F16"/>
  <c r="F14"/>
  <c r="F13"/>
  <c r="F12"/>
  <c r="F11"/>
  <c r="F10"/>
</calcChain>
</file>

<file path=xl/sharedStrings.xml><?xml version="1.0" encoding="utf-8"?>
<sst xmlns="http://schemas.openxmlformats.org/spreadsheetml/2006/main" count="76" uniqueCount="56">
  <si>
    <t>Приложение №5</t>
  </si>
  <si>
    <t>к Договору №__________________от ___________________</t>
  </si>
  <si>
    <t>№</t>
  </si>
  <si>
    <t>2.1.</t>
  </si>
  <si>
    <t>2.2.</t>
  </si>
  <si>
    <t>2.3.</t>
  </si>
  <si>
    <t>2.4.</t>
  </si>
  <si>
    <t>2.5.</t>
  </si>
  <si>
    <t>Наименование услуги</t>
  </si>
  <si>
    <t>сутки</t>
  </si>
  <si>
    <t>От Заказчика:</t>
  </si>
  <si>
    <t>От Исполнителя:</t>
  </si>
  <si>
    <t>_____________________</t>
  </si>
  <si>
    <t>Единица измерения</t>
  </si>
  <si>
    <t xml:space="preserve">Цена за единицу, руб. </t>
  </si>
  <si>
    <t xml:space="preserve">Объем </t>
  </si>
  <si>
    <t>Стоимость (руб.)</t>
  </si>
  <si>
    <t>1.</t>
  </si>
  <si>
    <t>1.1</t>
  </si>
  <si>
    <t>Операционная ставка работы оборудования</t>
  </si>
  <si>
    <t>1.2</t>
  </si>
  <si>
    <t>Ставка технологического дежурства оборудования</t>
  </si>
  <si>
    <t>1.3</t>
  </si>
  <si>
    <t>1.4</t>
  </si>
  <si>
    <t xml:space="preserve">Мобилизация оборудования (телеметрия, НУБТ, ЗИП и т.п.) наземным транспортом до вертолетной площадки г. Богучаны </t>
  </si>
  <si>
    <t>операция</t>
  </si>
  <si>
    <t>1.5</t>
  </si>
  <si>
    <t xml:space="preserve">Демобилизация оборудования (телеметрия, НУБТ, ЗИП и т.п.) наземным транспортом с вертолетной площадки г. Богучаны </t>
  </si>
  <si>
    <t xml:space="preserve">Бурение под направление с диаметром долота 490 мм. в интервале 0 - 50 м.  </t>
  </si>
  <si>
    <t>м</t>
  </si>
  <si>
    <t xml:space="preserve">Бурение под кондуктор с диаметром долота 393,7 мм. в интервале 50 - 390 м. </t>
  </si>
  <si>
    <t xml:space="preserve">Бурение под эксплуатационную колонну с диаметром долота 295,3 мм. в интервале 390 -2140 м. </t>
  </si>
  <si>
    <t>Бурение под потайные колонны с диаметром долота 215,9 мм. в интервалах: 2140-2449 м.; 1540-2647 м.</t>
  </si>
  <si>
    <t>Бурение открытых интервалов с диаметром долота 142,9 мм. в интервалах: 2453-2473 м.; 2647-2947 м.</t>
  </si>
  <si>
    <t>3.1</t>
  </si>
  <si>
    <t>3.2</t>
  </si>
  <si>
    <t>3.3</t>
  </si>
  <si>
    <t>3.4</t>
  </si>
  <si>
    <t>3.5</t>
  </si>
  <si>
    <t>3.6</t>
  </si>
  <si>
    <t>4</t>
  </si>
  <si>
    <t>руб.</t>
  </si>
  <si>
    <t>ИТОГО стоимость услуг, без НДС:</t>
  </si>
  <si>
    <t>НДС 18%</t>
  </si>
  <si>
    <t>%</t>
  </si>
  <si>
    <t>ВСЕГО с НДС:</t>
  </si>
  <si>
    <r>
      <t>ООО "БНГРЭ" в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лице Генерального директора Карцева Игоря Юрьевича , действующего на основании  Устава, именуемое в дальнейшем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«ЗАКАЗЧИК»,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с одной стороны, и_______________________________ , в лице________________________________________________________, действующего на основании________________________________________, именуемое в дальнейшем «ИСПОЛНИТЕЛЬ», с другой стороны, совместно именуемые «СТОРОНЫ», заключили настоящее Приложение №5 о нижеследующем:</t>
    </r>
  </si>
  <si>
    <t>Стомость услуг</t>
  </si>
  <si>
    <t>Мобилизация оборудования для оказания долотного и ВЗД сервисов (долота, ВЗД, сопутствующие инструменты, ЗИП ( в т.ч. ДОД, безопасные хомуты т.п.) до объекта оказания услуг по зимним автодорогам.</t>
  </si>
  <si>
    <t>Демобилизация всего имущества ИСПОЛНИТЕЛЯ, с объекта оказания услуг по зимним автодорогам.</t>
  </si>
  <si>
    <t>Технологическое и техническое сопровождение наклонно-направленного бурения, в том числе:</t>
  </si>
  <si>
    <t>комплекс услуг</t>
  </si>
  <si>
    <t>сервис/м</t>
  </si>
  <si>
    <t>Ставка инженерного сопровождения наклонно-направленного бурения на скважине</t>
  </si>
  <si>
    <t xml:space="preserve">Технологическое и техническое сопровождение долот (включая: комплекс инженерного сопровождения, в том числе на скважине, долота, гидроманиторные насадки, сопутствующее оборудование и инструменты), в том числе: </t>
  </si>
  <si>
    <t>Технологическое и техническое сопровождение винтовых забойных двигателей (включая: ВЗД, ТО, ремот, инженерное сопровождение, в том числе на скважине), в том числе: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</si>
</sst>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49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8" fillId="0" borderId="0" xfId="0" applyFont="1" applyFill="1"/>
    <xf numFmtId="0" fontId="7" fillId="0" borderId="1" xfId="0" applyFont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3" borderId="10" xfId="0" applyNumberFormat="1" applyFont="1" applyFill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center" vertical="center" wrapText="1"/>
    </xf>
    <xf numFmtId="3" fontId="6" fillId="3" borderId="13" xfId="0" applyNumberFormat="1" applyFont="1" applyFill="1" applyBorder="1" applyAlignment="1">
      <alignment horizontal="center" vertical="center" wrapText="1"/>
    </xf>
    <xf numFmtId="4" fontId="6" fillId="3" borderId="14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>
      <alignment horizontal="center" vertical="center"/>
    </xf>
    <xf numFmtId="3" fontId="6" fillId="0" borderId="7" xfId="0" applyNumberFormat="1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0" fontId="8" fillId="2" borderId="0" xfId="0" applyFont="1" applyFill="1"/>
    <xf numFmtId="3" fontId="7" fillId="2" borderId="9" xfId="0" applyNumberFormat="1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1" fillId="0" borderId="0" xfId="0" applyFont="1" applyFill="1"/>
    <xf numFmtId="0" fontId="3" fillId="0" borderId="15" xfId="0" applyFont="1" applyBorder="1" applyAlignment="1">
      <alignment vertical="center"/>
    </xf>
    <xf numFmtId="0" fontId="1" fillId="0" borderId="15" xfId="0" applyFont="1" applyFill="1" applyBorder="1" applyAlignme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view="pageBreakPreview" topLeftCell="A40" zoomScale="145" zoomScaleSheetLayoutView="145" workbookViewId="0">
      <selection activeCell="J20" sqref="J20"/>
    </sheetView>
  </sheetViews>
  <sheetFormatPr defaultRowHeight="14.25"/>
  <cols>
    <col min="1" max="1" width="9.140625" style="1"/>
    <col min="2" max="2" width="38.42578125" style="1" customWidth="1"/>
    <col min="3" max="3" width="20.7109375" style="1" customWidth="1"/>
    <col min="4" max="4" width="20.140625" style="1" customWidth="1"/>
    <col min="5" max="5" width="18.42578125" style="1" customWidth="1"/>
    <col min="6" max="6" width="20.7109375" style="1" customWidth="1"/>
    <col min="7" max="7" width="2.5703125" style="67" customWidth="1"/>
    <col min="8" max="16384" width="9.140625" style="1"/>
  </cols>
  <sheetData>
    <row r="1" spans="1:7">
      <c r="F1" s="2" t="s">
        <v>0</v>
      </c>
    </row>
    <row r="2" spans="1:7">
      <c r="F2" s="2" t="s">
        <v>1</v>
      </c>
    </row>
    <row r="4" spans="1:7" ht="82.5" customHeight="1">
      <c r="A4" s="70" t="s">
        <v>46</v>
      </c>
      <c r="B4" s="70"/>
      <c r="C4" s="70"/>
      <c r="D4" s="70"/>
      <c r="E4" s="70"/>
      <c r="F4" s="70"/>
    </row>
    <row r="5" spans="1:7" ht="18">
      <c r="A5" s="72" t="s">
        <v>47</v>
      </c>
      <c r="B5" s="72"/>
      <c r="C5" s="72"/>
      <c r="D5" s="72"/>
      <c r="E5" s="72"/>
      <c r="F5" s="72"/>
    </row>
    <row r="6" spans="1:7" ht="15" thickBot="1">
      <c r="A6" s="3"/>
    </row>
    <row r="7" spans="1:7" s="11" customFormat="1" ht="30">
      <c r="A7" s="7" t="s">
        <v>2</v>
      </c>
      <c r="B7" s="8" t="s">
        <v>8</v>
      </c>
      <c r="C7" s="8" t="s">
        <v>13</v>
      </c>
      <c r="D7" s="8" t="s">
        <v>14</v>
      </c>
      <c r="E7" s="9" t="s">
        <v>15</v>
      </c>
      <c r="F7" s="10" t="s">
        <v>16</v>
      </c>
      <c r="G7" s="37"/>
    </row>
    <row r="8" spans="1:7" s="11" customFormat="1" ht="15">
      <c r="A8" s="12">
        <v>1</v>
      </c>
      <c r="B8" s="13">
        <v>2</v>
      </c>
      <c r="C8" s="13">
        <v>3</v>
      </c>
      <c r="D8" s="13">
        <v>4</v>
      </c>
      <c r="E8" s="14">
        <v>5</v>
      </c>
      <c r="F8" s="15">
        <v>6</v>
      </c>
      <c r="G8" s="37"/>
    </row>
    <row r="9" spans="1:7" s="66" customFormat="1" ht="38.25">
      <c r="A9" s="16" t="s">
        <v>17</v>
      </c>
      <c r="B9" s="17" t="s">
        <v>50</v>
      </c>
      <c r="C9" s="18" t="s">
        <v>51</v>
      </c>
      <c r="D9" s="18"/>
      <c r="E9" s="19"/>
      <c r="F9" s="62">
        <v>0</v>
      </c>
      <c r="G9" s="37"/>
    </row>
    <row r="10" spans="1:7" s="11" customFormat="1" ht="15">
      <c r="A10" s="20" t="s">
        <v>18</v>
      </c>
      <c r="B10" s="21" t="s">
        <v>19</v>
      </c>
      <c r="C10" s="22" t="s">
        <v>9</v>
      </c>
      <c r="D10" s="58"/>
      <c r="E10" s="23">
        <v>75</v>
      </c>
      <c r="F10" s="61">
        <f>E10*D10</f>
        <v>0</v>
      </c>
      <c r="G10" s="37"/>
    </row>
    <row r="11" spans="1:7" s="11" customFormat="1" ht="25.5">
      <c r="A11" s="20" t="s">
        <v>20</v>
      </c>
      <c r="B11" s="21" t="s">
        <v>21</v>
      </c>
      <c r="C11" s="22" t="s">
        <v>9</v>
      </c>
      <c r="D11" s="58"/>
      <c r="E11" s="23">
        <v>25</v>
      </c>
      <c r="F11" s="61">
        <f t="shared" ref="F11:F14" si="0">E11*D11</f>
        <v>0</v>
      </c>
      <c r="G11" s="37"/>
    </row>
    <row r="12" spans="1:7" s="11" customFormat="1" ht="38.25">
      <c r="A12" s="20" t="s">
        <v>22</v>
      </c>
      <c r="B12" s="21" t="s">
        <v>53</v>
      </c>
      <c r="C12" s="22" t="s">
        <v>9</v>
      </c>
      <c r="D12" s="58"/>
      <c r="E12" s="23">
        <v>100</v>
      </c>
      <c r="F12" s="61">
        <f t="shared" si="0"/>
        <v>0</v>
      </c>
      <c r="G12" s="37"/>
    </row>
    <row r="13" spans="1:7" s="11" customFormat="1" ht="38.25">
      <c r="A13" s="20" t="s">
        <v>23</v>
      </c>
      <c r="B13" s="21" t="s">
        <v>24</v>
      </c>
      <c r="C13" s="24" t="s">
        <v>25</v>
      </c>
      <c r="D13" s="58"/>
      <c r="E13" s="23">
        <v>2</v>
      </c>
      <c r="F13" s="61">
        <f t="shared" si="0"/>
        <v>0</v>
      </c>
      <c r="G13" s="37"/>
    </row>
    <row r="14" spans="1:7" s="11" customFormat="1" ht="38.25">
      <c r="A14" s="20" t="s">
        <v>26</v>
      </c>
      <c r="B14" s="21" t="s">
        <v>27</v>
      </c>
      <c r="C14" s="24" t="s">
        <v>25</v>
      </c>
      <c r="D14" s="58"/>
      <c r="E14" s="23">
        <v>1</v>
      </c>
      <c r="F14" s="61">
        <f t="shared" si="0"/>
        <v>0</v>
      </c>
      <c r="G14" s="37"/>
    </row>
    <row r="15" spans="1:7" s="66" customFormat="1" ht="76.5">
      <c r="A15" s="25">
        <v>2</v>
      </c>
      <c r="B15" s="26" t="s">
        <v>54</v>
      </c>
      <c r="C15" s="18" t="s">
        <v>51</v>
      </c>
      <c r="D15" s="64"/>
      <c r="E15" s="28">
        <f>SUM(E16:E20)</f>
        <v>3794</v>
      </c>
      <c r="F15" s="65">
        <v>0</v>
      </c>
      <c r="G15" s="37"/>
    </row>
    <row r="16" spans="1:7" s="11" customFormat="1" ht="25.5">
      <c r="A16" s="29" t="s">
        <v>3</v>
      </c>
      <c r="B16" s="30" t="s">
        <v>28</v>
      </c>
      <c r="C16" s="31" t="s">
        <v>29</v>
      </c>
      <c r="D16" s="33"/>
      <c r="E16" s="32">
        <v>50</v>
      </c>
      <c r="F16" s="61">
        <f>E16*D16</f>
        <v>0</v>
      </c>
      <c r="G16" s="37"/>
    </row>
    <row r="17" spans="1:7" s="11" customFormat="1" ht="25.5">
      <c r="A17" s="29" t="s">
        <v>4</v>
      </c>
      <c r="B17" s="30" t="s">
        <v>30</v>
      </c>
      <c r="C17" s="31" t="s">
        <v>29</v>
      </c>
      <c r="D17" s="33"/>
      <c r="E17" s="33">
        <v>340</v>
      </c>
      <c r="F17" s="61">
        <f t="shared" ref="F17:F20" si="1">E17*D17</f>
        <v>0</v>
      </c>
      <c r="G17" s="37"/>
    </row>
    <row r="18" spans="1:7" s="11" customFormat="1" ht="38.25">
      <c r="A18" s="29" t="s">
        <v>5</v>
      </c>
      <c r="B18" s="30" t="s">
        <v>31</v>
      </c>
      <c r="C18" s="31" t="s">
        <v>29</v>
      </c>
      <c r="D18" s="33"/>
      <c r="E18" s="33">
        <v>1750</v>
      </c>
      <c r="F18" s="61">
        <f t="shared" si="1"/>
        <v>0</v>
      </c>
      <c r="G18" s="37"/>
    </row>
    <row r="19" spans="1:7" s="11" customFormat="1" ht="38.25">
      <c r="A19" s="29" t="s">
        <v>6</v>
      </c>
      <c r="B19" s="30" t="s">
        <v>32</v>
      </c>
      <c r="C19" s="31" t="s">
        <v>29</v>
      </c>
      <c r="D19" s="33"/>
      <c r="E19" s="33">
        <f>227+1107</f>
        <v>1334</v>
      </c>
      <c r="F19" s="61">
        <f t="shared" si="1"/>
        <v>0</v>
      </c>
      <c r="G19" s="37"/>
    </row>
    <row r="20" spans="1:7" s="11" customFormat="1" ht="38.25">
      <c r="A20" s="29" t="s">
        <v>7</v>
      </c>
      <c r="B20" s="30" t="s">
        <v>33</v>
      </c>
      <c r="C20" s="31" t="s">
        <v>29</v>
      </c>
      <c r="D20" s="59"/>
      <c r="E20" s="33">
        <f>20+300</f>
        <v>320</v>
      </c>
      <c r="F20" s="61">
        <f t="shared" si="1"/>
        <v>0</v>
      </c>
      <c r="G20" s="37"/>
    </row>
    <row r="21" spans="1:7" s="66" customFormat="1" ht="63.75">
      <c r="A21" s="25">
        <v>3</v>
      </c>
      <c r="B21" s="26" t="s">
        <v>55</v>
      </c>
      <c r="C21" s="34" t="s">
        <v>52</v>
      </c>
      <c r="D21" s="64"/>
      <c r="E21" s="28">
        <f>SUM(E22:E26)</f>
        <v>3794</v>
      </c>
      <c r="F21" s="65">
        <v>0</v>
      </c>
      <c r="G21" s="37"/>
    </row>
    <row r="22" spans="1:7" s="11" customFormat="1" ht="25.5">
      <c r="A22" s="29" t="s">
        <v>34</v>
      </c>
      <c r="B22" s="30" t="s">
        <v>28</v>
      </c>
      <c r="C22" s="31" t="s">
        <v>29</v>
      </c>
      <c r="D22" s="33"/>
      <c r="E22" s="32">
        <v>50</v>
      </c>
      <c r="F22" s="61">
        <f>E22*D22</f>
        <v>0</v>
      </c>
      <c r="G22" s="37"/>
    </row>
    <row r="23" spans="1:7" s="11" customFormat="1" ht="25.5">
      <c r="A23" s="29" t="s">
        <v>35</v>
      </c>
      <c r="B23" s="30" t="s">
        <v>30</v>
      </c>
      <c r="C23" s="31" t="s">
        <v>29</v>
      </c>
      <c r="D23" s="33"/>
      <c r="E23" s="33">
        <v>340</v>
      </c>
      <c r="F23" s="61">
        <f t="shared" ref="F23:F28" si="2">E23*D23</f>
        <v>0</v>
      </c>
      <c r="G23" s="37"/>
    </row>
    <row r="24" spans="1:7" s="11" customFormat="1" ht="38.25">
      <c r="A24" s="29" t="s">
        <v>36</v>
      </c>
      <c r="B24" s="30" t="s">
        <v>31</v>
      </c>
      <c r="C24" s="31" t="s">
        <v>29</v>
      </c>
      <c r="D24" s="33"/>
      <c r="E24" s="33">
        <v>1750</v>
      </c>
      <c r="F24" s="61">
        <f t="shared" si="2"/>
        <v>0</v>
      </c>
      <c r="G24" s="37"/>
    </row>
    <row r="25" spans="1:7" s="11" customFormat="1" ht="38.25">
      <c r="A25" s="29" t="s">
        <v>37</v>
      </c>
      <c r="B25" s="30" t="s">
        <v>32</v>
      </c>
      <c r="C25" s="31" t="s">
        <v>29</v>
      </c>
      <c r="D25" s="33"/>
      <c r="E25" s="33">
        <f>227+1107</f>
        <v>1334</v>
      </c>
      <c r="F25" s="61">
        <f t="shared" si="2"/>
        <v>0</v>
      </c>
      <c r="G25" s="37"/>
    </row>
    <row r="26" spans="1:7" s="11" customFormat="1" ht="38.25">
      <c r="A26" s="29" t="s">
        <v>38</v>
      </c>
      <c r="B26" s="30" t="s">
        <v>33</v>
      </c>
      <c r="C26" s="31" t="s">
        <v>29</v>
      </c>
      <c r="D26" s="59"/>
      <c r="E26" s="33">
        <f>20+300</f>
        <v>320</v>
      </c>
      <c r="F26" s="61">
        <f t="shared" si="2"/>
        <v>0</v>
      </c>
      <c r="G26" s="37"/>
    </row>
    <row r="27" spans="1:7" s="37" customFormat="1" ht="63.75">
      <c r="A27" s="35" t="s">
        <v>39</v>
      </c>
      <c r="B27" s="36" t="s">
        <v>48</v>
      </c>
      <c r="C27" s="24" t="s">
        <v>25</v>
      </c>
      <c r="D27" s="33"/>
      <c r="E27" s="33">
        <v>1</v>
      </c>
      <c r="F27" s="61">
        <f t="shared" si="2"/>
        <v>0</v>
      </c>
    </row>
    <row r="28" spans="1:7" s="63" customFormat="1" ht="38.25">
      <c r="A28" s="25" t="s">
        <v>40</v>
      </c>
      <c r="B28" s="26" t="s">
        <v>49</v>
      </c>
      <c r="C28" s="27" t="s">
        <v>25</v>
      </c>
      <c r="D28" s="28"/>
      <c r="E28" s="28">
        <v>1</v>
      </c>
      <c r="F28" s="62">
        <f t="shared" si="2"/>
        <v>0</v>
      </c>
      <c r="G28" s="38"/>
    </row>
    <row r="29" spans="1:7" s="11" customFormat="1" ht="15">
      <c r="A29" s="40">
        <v>6</v>
      </c>
      <c r="B29" s="41" t="s">
        <v>42</v>
      </c>
      <c r="C29" s="42" t="s">
        <v>41</v>
      </c>
      <c r="D29" s="42"/>
      <c r="E29" s="43"/>
      <c r="F29" s="44">
        <v>0</v>
      </c>
      <c r="G29" s="37"/>
    </row>
    <row r="30" spans="1:7" s="11" customFormat="1" ht="15">
      <c r="A30" s="45">
        <v>7</v>
      </c>
      <c r="B30" s="30" t="s">
        <v>43</v>
      </c>
      <c r="C30" s="39" t="s">
        <v>44</v>
      </c>
      <c r="D30" s="39"/>
      <c r="E30" s="46">
        <v>0.18</v>
      </c>
      <c r="F30" s="60">
        <v>0</v>
      </c>
      <c r="G30" s="37"/>
    </row>
    <row r="31" spans="1:7" s="11" customFormat="1" ht="15.75" thickBot="1">
      <c r="A31" s="47">
        <v>8</v>
      </c>
      <c r="B31" s="48" t="s">
        <v>45</v>
      </c>
      <c r="C31" s="49"/>
      <c r="D31" s="49"/>
      <c r="E31" s="50"/>
      <c r="F31" s="51">
        <v>0</v>
      </c>
      <c r="G31" s="37"/>
    </row>
    <row r="32" spans="1:7" s="11" customFormat="1" ht="15">
      <c r="A32" s="52"/>
      <c r="B32" s="53"/>
      <c r="C32" s="54"/>
      <c r="D32" s="54"/>
      <c r="E32" s="55"/>
      <c r="F32" s="56"/>
      <c r="G32" s="37"/>
    </row>
    <row r="33" spans="1:7">
      <c r="A33" s="57"/>
      <c r="B33" s="4"/>
      <c r="C33" s="4"/>
      <c r="D33" s="4"/>
      <c r="E33" s="4"/>
      <c r="F33" s="4"/>
    </row>
    <row r="34" spans="1:7">
      <c r="A34" s="5" t="s">
        <v>10</v>
      </c>
      <c r="B34" s="4"/>
      <c r="C34" s="4"/>
      <c r="D34" s="4"/>
      <c r="E34" s="4"/>
      <c r="F34" s="6" t="s">
        <v>11</v>
      </c>
    </row>
    <row r="35" spans="1:7">
      <c r="A35" s="71"/>
      <c r="B35" s="71"/>
      <c r="C35" s="71"/>
      <c r="D35" s="71"/>
      <c r="E35" s="71"/>
      <c r="F35" s="71"/>
    </row>
    <row r="36" spans="1:7">
      <c r="A36" s="5" t="s">
        <v>12</v>
      </c>
      <c r="B36" s="4"/>
      <c r="C36" s="4"/>
      <c r="D36" s="4"/>
      <c r="E36" s="4"/>
      <c r="F36" s="68"/>
      <c r="G36" s="69"/>
    </row>
  </sheetData>
  <mergeCells count="5">
    <mergeCell ref="A4:F4"/>
    <mergeCell ref="A35:B35"/>
    <mergeCell ref="C35:D35"/>
    <mergeCell ref="E35:F35"/>
    <mergeCell ref="A5:F5"/>
  </mergeCells>
  <printOptions horizontalCentered="1"/>
  <pageMargins left="0.38" right="0.19685039370078741" top="0.19685039370078741" bottom="0.19685039370078741" header="0.31496062992125984" footer="0.31496062992125984"/>
  <pageSetup paperSize="9" scale="54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Загидулин Евгений Мухтарович</dc:creator>
  <cp:lastModifiedBy>Kosova_vv</cp:lastModifiedBy>
  <cp:lastPrinted>2018-01-17T10:42:08Z</cp:lastPrinted>
  <dcterms:created xsi:type="dcterms:W3CDTF">2015-08-07T08:03:07Z</dcterms:created>
  <dcterms:modified xsi:type="dcterms:W3CDTF">2018-01-17T11:20:51Z</dcterms:modified>
</cp:coreProperties>
</file>